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АП\692 АП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76" i="8"/>
  <c r="G76" i="8"/>
  <c r="J75" i="8"/>
  <c r="G75" i="8"/>
  <c r="J15" i="8"/>
  <c r="G15" i="8"/>
  <c r="A19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7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8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<sst xmlns="http://schemas.openxmlformats.org/spreadsheetml/2006/main" count="230" uniqueCount="199">
  <si>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</si>
  <si>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</si>
  <si>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</si>
  <si>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</si>
  <si>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</si>
  <si>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</si>
  <si>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</si>
  <si>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</si>
  <si>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</si>
  <si>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</si>
  <si>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</si>
  <si>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</si>
  <si>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</si>
  <si>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</si>
  <si>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</si>
  <si>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</si>
  <si>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</si>
  <si>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</si>
  <si>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</si>
  <si>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</si>
  <si>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</si>
  <si>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</si>
  <si>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</si>
  <si>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Центральный район, поселок Сосновка, ул. Водопроводная 15</t>
  </si>
  <si>
    <t>Объект:Газопровод низкого давления от точки подключения до границы земельного участка по адресу: г. Челябинск, Центральный район, поселок Сосновка, ул. Водопроводная 15</t>
  </si>
  <si>
    <t>ЛОКАЛЬНАЯ СМЕТА №1</t>
  </si>
  <si>
    <t>на Технологическоне присоединение ул Водопроводная ,15</t>
  </si>
  <si>
    <t>Основание:033.06.18 - ТП - ГСН</t>
  </si>
  <si>
    <t>Раздел 1. ЗЕМЛЯНЫЕ РАБОТЫ</t>
  </si>
  <si>
    <t>Опоры под газопровод - 14 шт.</t>
  </si>
  <si>
    <t>ТЕР01-02-031-04
Бурение ям глубиной до 2 м бурильно-крановыми машинами: на автомобиле, группа грунтов 2
100 ям</t>
  </si>
  <si>
    <t>0,08
8/100</t>
  </si>
  <si>
    <t>2276,31
_____
232,59</t>
  </si>
  <si>
    <t>182
_____
19</t>
  </si>
  <si>
    <t>1254
_____
251</t>
  </si>
  <si>
    <t>ТЕР01-02-057-02
Разработка грунта вручную в траншеях глубиной до 2 м без креплений с откосами, группа грунтов: 2
100 м3 грунта</t>
  </si>
  <si>
    <t>0,1176
(1,96*6) / 100</t>
  </si>
  <si>
    <t>ТЕР06-01-001-13
Устройство фундаментов-столбов: бетонных
100 м3 бетона, бутобетона и железобетона в деле</t>
  </si>
  <si>
    <t>0,04655
(2,28+2,375) / 100</t>
  </si>
  <si>
    <t>6449,24
_____
6374,53</t>
  </si>
  <si>
    <t>1934,99
_____
302,95</t>
  </si>
  <si>
    <t>300
_____
297</t>
  </si>
  <si>
    <t>90
_____
14</t>
  </si>
  <si>
    <t>4048
_____
1750</t>
  </si>
  <si>
    <t>520
_____
190</t>
  </si>
  <si>
    <t>ТССЦ-401-0025
Бетон тяжелый, крупность заполнителя более 40 мм, класс В12,5 (М150)
м3</t>
  </si>
  <si>
    <t>4,7481
(2,28+2,375)*1,02</t>
  </si>
  <si>
    <t xml:space="preserve">
_____
578</t>
  </si>
  <si>
    <t xml:space="preserve">
_____
2744</t>
  </si>
  <si>
    <t xml:space="preserve">
_____
13542</t>
  </si>
  <si>
    <t>ТЕР01-02-061-02
Присыпка песком вручную траншей, пазух котлованов и ям, группа грунтов: 2
100 м3 грунта</t>
  </si>
  <si>
    <t>0,0948
9,48 / 100</t>
  </si>
  <si>
    <t>ТССЦ-408-0122
Песок природный для строительных работ средний
м3</t>
  </si>
  <si>
    <t>10,428
9,48*1,1</t>
  </si>
  <si>
    <t xml:space="preserve">
_____
117</t>
  </si>
  <si>
    <t xml:space="preserve">
_____
1220</t>
  </si>
  <si>
    <t xml:space="preserve">
_____
3626</t>
  </si>
  <si>
    <t>ТЕР01-02-005-01
Уплотнение грунта пневматическими трамбовками, группа грунтов: 1-2
100 м3 уплотненного грунта</t>
  </si>
  <si>
    <t>0,0948
9,48/100</t>
  </si>
  <si>
    <t>199,9
_____
36,97</t>
  </si>
  <si>
    <t>19
_____
4</t>
  </si>
  <si>
    <t>127
_____
47</t>
  </si>
  <si>
    <t>ТССЦпг-01-01-01-039
Погрузочные работы при автомобильных перевозках: грунта растительного слоя (земля, перегной)
1 т груза</t>
  </si>
  <si>
    <t>20,58
1,96*6*1,75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</si>
  <si>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</si>
  <si>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ТЕР09-03-012-12
Монтаж опорных стоек для пролетов: до 24 м
1 т конструкций</t>
  </si>
  <si>
    <t>0,69757
(3*64,7+33,9+16,9+3*20,77+21,95+2*25,45+2*118,78+78,23+2*0,86)/1000</t>
  </si>
  <si>
    <t>74,73
_____
175,4</t>
  </si>
  <si>
    <t>299,82
_____
36,18</t>
  </si>
  <si>
    <t>52
_____
123</t>
  </si>
  <si>
    <t>209
_____
25</t>
  </si>
  <si>
    <t>703
_____
700</t>
  </si>
  <si>
    <t>1267
_____
340</t>
  </si>
  <si>
    <t>ТССЦ-201-0813
Опоры стальные
т</t>
  </si>
  <si>
    <t xml:space="preserve">
_____
12870</t>
  </si>
  <si>
    <t xml:space="preserve">
_____
8978</t>
  </si>
  <si>
    <t xml:space="preserve">
_____
43787</t>
  </si>
  <si>
    <t>ТЕР13-03-002-04
Огрунтовка металлических поверхностей за 2 раз: грунтовкой ГФ-021
100 м2 окрашиваемой поверхности</t>
  </si>
  <si>
    <t>0,16914
(0,358*15+0,5*(5+6,8)+0,28*(3,4+2,4*3+2,5+2,8*2)+0,24*1,7)/100</t>
  </si>
  <si>
    <t>142,94
_____
500,72</t>
  </si>
  <si>
    <t>20,3
_____
0,24</t>
  </si>
  <si>
    <t>24
_____
85</t>
  </si>
  <si>
    <t>326
_____
287</t>
  </si>
  <si>
    <t>15
_____
1</t>
  </si>
  <si>
    <t>ТЕР13-03-004-26
Окраска металлических огрунтованных поверхностей: эмалью ПФ-115 2 раза
100 м2 окрашиваемой поверхности</t>
  </si>
  <si>
    <t>87,86
_____
776,96</t>
  </si>
  <si>
    <t>13,6
_____
0,24</t>
  </si>
  <si>
    <t>15
_____
132</t>
  </si>
  <si>
    <t>200
_____
431</t>
  </si>
  <si>
    <t>10
_____
1</t>
  </si>
  <si>
    <t>Раздел 2. ПРОКЛАДКА СТАЛЬНОГО УЧАСТКА ГАЗОПРОВОДА НИЗКОГО ДАВЛЕНИЯ Ф57х3.5 мм Ф89х3.5 мм</t>
  </si>
  <si>
    <t>ТЕР24-02-041-03
Надземная прокладка стальных газопроводов на металлических опорах, условный диаметр газопровода: 80 мм
100 м газопровода</t>
  </si>
  <si>
    <t>0,516
51,6/100</t>
  </si>
  <si>
    <t>252,68
_____
317,46</t>
  </si>
  <si>
    <t>1654,43
_____
209,45</t>
  </si>
  <si>
    <t>130
_____
164</t>
  </si>
  <si>
    <t>854
_____
108</t>
  </si>
  <si>
    <t>1757
_____
590</t>
  </si>
  <si>
    <t>4870
_____
1457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</si>
  <si>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89 мм, толщина стенки 3,5 мм_x000D_
(При покупке части изделия от целого цена увеличивается на 30%, при покупке менее 50кг цена увеличивается на 20%)
м</t>
  </si>
  <si>
    <t>52,116
51,6*1,01</t>
  </si>
  <si>
    <t xml:space="preserve">
_____
80,13</t>
  </si>
  <si>
    <t xml:space="preserve">
_____
4176</t>
  </si>
  <si>
    <t xml:space="preserve">
_____
26143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</si>
  <si>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</si>
  <si>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0,447
44,7/100</t>
  </si>
  <si>
    <t>232,58
_____
200,73</t>
  </si>
  <si>
    <t>1591,9
_____
205,71</t>
  </si>
  <si>
    <t>104
_____
89</t>
  </si>
  <si>
    <t>712
_____
92</t>
  </si>
  <si>
    <t>1402
_____
330</t>
  </si>
  <si>
    <t>4099
_____
1240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</si>
  <si>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</si>
  <si>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45,147
44,7*1,01</t>
  </si>
  <si>
    <t xml:space="preserve">
_____
47,79</t>
  </si>
  <si>
    <t xml:space="preserve">
_____
2158</t>
  </si>
  <si>
    <t xml:space="preserve">
_____
13506</t>
  </si>
  <si>
    <t>ТЕР24-02-041-01
Надземная прокладка стальных газопроводов на металлических опорах, условный диаметр газопровода32 мм
100 м газопровода</t>
  </si>
  <si>
    <t>0,005
0,5/100</t>
  </si>
  <si>
    <t>1
_____
1</t>
  </si>
  <si>
    <t>8
_____
1</t>
  </si>
  <si>
    <t>16
_____
3</t>
  </si>
  <si>
    <t>46
_____
14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</si>
  <si>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32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</si>
  <si>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</si>
  <si>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36,48</t>
  </si>
  <si>
    <t xml:space="preserve">
_____
18</t>
  </si>
  <si>
    <t xml:space="preserve">
_____
115</t>
  </si>
  <si>
    <t>ТЕР24-02-051-01
Монтаж задвижки стальной фланцевой для надземной установки на газопроводах из труб условным диаметром: 50 мм
1 задвижка
281,83 = 493,69 - 5,8 x 21,70 - 4 x 21,50</t>
  </si>
  <si>
    <t>77,36
_____
103,22</t>
  </si>
  <si>
    <t>77
_____
104</t>
  </si>
  <si>
    <t>1042
_____
615</t>
  </si>
  <si>
    <t>Прайс ООО "АЛСО"
Кран шаровой муфтовый стальной ALSO серии GAS, DN 32, Py=4.0 МПа КШ.М.П.GAS 032.40-01
шт.</t>
  </si>
  <si>
    <t xml:space="preserve">
_____
269,63</t>
  </si>
  <si>
    <t xml:space="preserve">
_____
270</t>
  </si>
  <si>
    <t xml:space="preserve">
_____
1688</t>
  </si>
  <si>
    <t>ТЕР22-03-001-05
Установка фасонных частей стальных сварных диаметром: 100-250 мм
1 т фасонных частей</t>
  </si>
  <si>
    <t>0,017
(1*0,2+4*1,0+4*0,5+8*1,2+1*1,2)/1000</t>
  </si>
  <si>
    <t>4960,28
_____
14919,4</t>
  </si>
  <si>
    <t>11806,75
_____
1684,6</t>
  </si>
  <si>
    <t>84
_____
254</t>
  </si>
  <si>
    <t>201
_____
29</t>
  </si>
  <si>
    <t>1137
_____
2216</t>
  </si>
  <si>
    <t>1281
_____
386</t>
  </si>
  <si>
    <t>0,22544
(0,28*51,6+0,18*44,7+0,1*0,5)/100</t>
  </si>
  <si>
    <t>32
_____
113</t>
  </si>
  <si>
    <t>434
_____
383</t>
  </si>
  <si>
    <t>20
_____
1</t>
  </si>
  <si>
    <t>20
_____
175</t>
  </si>
  <si>
    <t>267
_____
574</t>
  </si>
  <si>
    <t>14
_____
1</t>
  </si>
  <si>
    <t>ТССЦ-201-8059
Опорные части, седла, кронштейны и хомуты_x000D_
(крепление газопровода к металлической опоре)
т</t>
  </si>
  <si>
    <t>0,00172
(0,86*2)*0,001</t>
  </si>
  <si>
    <t xml:space="preserve">
_____
22</t>
  </si>
  <si>
    <t xml:space="preserve">
_____
129</t>
  </si>
  <si>
    <t>Раздел 3.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</si>
  <si>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</si>
  <si>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29,4
_____
5,66</t>
  </si>
  <si>
    <t>29
_____
6</t>
  </si>
  <si>
    <t>396
_____
17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</si>
  <si>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</si>
  <si>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</si>
  <si>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</si>
  <si>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875
_____
139</t>
  </si>
  <si>
    <t>ТЕР24-02-120-02
Очистка полости трубопровода продувкой воздухом, условный диаметр газопровода: до 100 мм
100 м трубопровода</t>
  </si>
  <si>
    <t>0,968
96,8 / 100</t>
  </si>
  <si>
    <t>12,55
_____
2,43</t>
  </si>
  <si>
    <t>12
_____
2</t>
  </si>
  <si>
    <t>82
_____
32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</si>
  <si>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</si>
  <si>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</si>
  <si>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7
_____
1</t>
  </si>
  <si>
    <t>41
_____
10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</si>
  <si>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</si>
  <si>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</si>
  <si>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</si>
  <si>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</si>
  <si>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</si>
  <si>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1400
_____
21167</t>
  </si>
  <si>
    <t>3595
_____
380</t>
  </si>
  <si>
    <t>18901
_____
110571</t>
  </si>
  <si>
    <t>21360
_____
5118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</si>
  <si>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</si>
  <si>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</si>
  <si>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26)</t>
  </si>
  <si>
    <t xml:space="preserve">
_____
1</t>
  </si>
  <si>
    <t xml:space="preserve">
_____
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</si>
  <si>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</si>
  <si>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</si>
  <si>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</si>
  <si>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</si>
  <si>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</si>
  <si>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</si>
  <si>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</si>
  <si>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</si>
  <si>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</si>
  <si>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</si>
  <si>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</si>
  <si>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2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</si>
</sst>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7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A82"/>
  <sheetViews>
    <sheetView showGridLines="0" tabSelected="1" workbookViewId="0">
      <selection activeCell="AC7" sqref="AC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1" spans="1:27" x14ac:dyDescent="0.2">
      <c r="A1" s="2"/>
      <c r="B1" s="2"/>
      <c r="C1" s="2"/>
      <c r="D1" s="2"/>
      <c r="E1" s="2"/>
      <c r="F1" s="2"/>
      <c r="G1" s="2"/>
      <c r="H1" s="2"/>
    </row>
    <row r="2" spans="1:27" x14ac:dyDescent="0.2">
      <c r="A2" s="3"/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x14ac:dyDescent="0.2">
      <c r="A3" s="6" t="s">
        <v>23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x14ac:dyDescent="0.2">
      <c r="A4" s="3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x14ac:dyDescent="0.2">
      <c r="A5" s="6" t="s">
        <v>24</v>
      </c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5" x14ac:dyDescent="0.25">
      <c r="A6" s="53" t="s">
        <v>25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"/>
      <c r="W6" s="5"/>
      <c r="X6" s="5"/>
      <c r="Y6" s="5"/>
      <c r="Z6" s="5"/>
      <c r="AA6" s="5"/>
    </row>
    <row r="7" spans="1:27" x14ac:dyDescent="0.2">
      <c r="A7" s="54" t="s">
        <v>18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"/>
      <c r="W7" s="5"/>
      <c r="X7" s="5"/>
      <c r="Y7" s="5"/>
      <c r="Z7" s="5"/>
      <c r="AA7" s="5"/>
    </row>
    <row r="8" spans="1:27" s="5" customFormat="1" ht="12" x14ac:dyDescent="0.2">
      <c r="A8" s="54" t="s">
        <v>26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7" s="5" customFormat="1" ht="12" x14ac:dyDescent="0.2">
      <c r="A9" s="55" t="s">
        <v>27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7" s="5" customFormat="1" ht="12" x14ac:dyDescent="0.2"/>
    <row r="11" spans="1:27" s="5" customFormat="1" ht="12" x14ac:dyDescent="0.2">
      <c r="G11" s="56" t="s">
        <v>16</v>
      </c>
      <c r="H11" s="57"/>
      <c r="I11" s="58"/>
      <c r="J11" s="56" t="s">
        <v>17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8"/>
    </row>
    <row r="12" spans="1:27" s="5" customFormat="1" x14ac:dyDescent="0.2">
      <c r="D12" s="3" t="s">
        <v>1</v>
      </c>
      <c r="G12" s="46">
        <f>29506/1000</f>
        <v>29.506</v>
      </c>
      <c r="H12" s="47"/>
      <c r="I12" s="7" t="s">
        <v>2</v>
      </c>
      <c r="J12" s="48">
        <f>188275/1000</f>
        <v>188.27500000000001</v>
      </c>
      <c r="K12" s="49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7" s="5" customFormat="1" x14ac:dyDescent="0.2">
      <c r="D13" s="9" t="s">
        <v>19</v>
      </c>
      <c r="F13" s="10"/>
      <c r="G13" s="46">
        <f>0/1000</f>
        <v>0</v>
      </c>
      <c r="H13" s="47"/>
      <c r="I13" s="7" t="s">
        <v>2</v>
      </c>
      <c r="J13" s="48">
        <f>0/1000</f>
        <v>0</v>
      </c>
      <c r="K13" s="49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7" s="5" customFormat="1" x14ac:dyDescent="0.2">
      <c r="D14" s="9" t="s">
        <v>20</v>
      </c>
      <c r="F14" s="10"/>
      <c r="G14" s="46">
        <f>107/1000</f>
        <v>0.107</v>
      </c>
      <c r="H14" s="47"/>
      <c r="I14" s="7" t="s">
        <v>2</v>
      </c>
      <c r="J14" s="48">
        <f>969/1000</f>
        <v>0.96899999999999997</v>
      </c>
      <c r="K14" s="49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7" s="5" customFormat="1" x14ac:dyDescent="0.2">
      <c r="D15" s="3" t="s">
        <v>3</v>
      </c>
      <c r="G15" s="46">
        <f>(V15+V16)/1000</f>
        <v>0.14831</v>
      </c>
      <c r="H15" s="47"/>
      <c r="I15" s="7" t="s">
        <v>4</v>
      </c>
      <c r="J15" s="48">
        <f>(W15+W16)/1000</f>
        <v>0.14831</v>
      </c>
      <c r="K15" s="49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123.62</v>
      </c>
      <c r="W15" s="12">
        <v>123.62</v>
      </c>
      <c r="X15" s="25">
        <v>1780</v>
      </c>
      <c r="Y15" s="25">
        <v>2000</v>
      </c>
      <c r="Z15" s="25">
        <v>1343</v>
      </c>
    </row>
    <row r="16" spans="1:27" s="5" customFormat="1" x14ac:dyDescent="0.2">
      <c r="D16" s="3" t="s">
        <v>5</v>
      </c>
      <c r="G16" s="46">
        <f>1780/1000</f>
        <v>1.78</v>
      </c>
      <c r="H16" s="47"/>
      <c r="I16" s="7" t="s">
        <v>2</v>
      </c>
      <c r="J16" s="48">
        <f>24019/1000</f>
        <v>24.018999999999998</v>
      </c>
      <c r="K16" s="49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24.69</v>
      </c>
      <c r="W16" s="12">
        <v>24.69</v>
      </c>
      <c r="X16" s="26">
        <v>24019</v>
      </c>
      <c r="Y16" s="26">
        <v>22935</v>
      </c>
      <c r="Z16" s="26">
        <v>14500</v>
      </c>
    </row>
    <row r="17" spans="1:27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7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7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198</v>
      </c>
    </row>
    <row r="20" spans="1:27" s="5" customFormat="1" thickBot="1" x14ac:dyDescent="0.25">
      <c r="A20" s="19"/>
    </row>
    <row r="21" spans="1:27" s="5" customFormat="1" thickBot="1" x14ac:dyDescent="0.25">
      <c r="A21" s="52" t="s">
        <v>6</v>
      </c>
      <c r="B21" s="52" t="s">
        <v>7</v>
      </c>
      <c r="C21" s="52" t="s">
        <v>8</v>
      </c>
      <c r="D21" s="50" t="s">
        <v>9</v>
      </c>
      <c r="E21" s="50"/>
      <c r="F21" s="50"/>
      <c r="G21" s="50" t="s">
        <v>10</v>
      </c>
      <c r="H21" s="50"/>
      <c r="I21" s="50"/>
      <c r="J21" s="50" t="s">
        <v>11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21"/>
      <c r="W21" s="21"/>
      <c r="X21" s="21"/>
      <c r="Y21" s="21"/>
      <c r="Z21" s="21"/>
      <c r="AA21" s="21"/>
    </row>
    <row r="22" spans="1:27" s="5" customFormat="1" thickBot="1" x14ac:dyDescent="0.25">
      <c r="A22" s="52"/>
      <c r="B22" s="52"/>
      <c r="C22" s="52"/>
      <c r="D22" s="51" t="s">
        <v>0</v>
      </c>
      <c r="E22" s="20" t="s">
        <v>12</v>
      </c>
      <c r="F22" s="20" t="s">
        <v>13</v>
      </c>
      <c r="G22" s="51" t="s">
        <v>0</v>
      </c>
      <c r="H22" s="20" t="s">
        <v>12</v>
      </c>
      <c r="I22" s="20" t="s">
        <v>13</v>
      </c>
      <c r="J22" s="51" t="s">
        <v>0</v>
      </c>
      <c r="K22" s="20" t="s">
        <v>12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13</v>
      </c>
      <c r="V22" s="21"/>
      <c r="W22" s="21"/>
      <c r="X22" s="21"/>
      <c r="Y22" s="21"/>
      <c r="Z22" s="21"/>
      <c r="AA22" s="21"/>
    </row>
    <row r="23" spans="1:27" s="5" customFormat="1" thickBot="1" x14ac:dyDescent="0.25">
      <c r="A23" s="52"/>
      <c r="B23" s="52"/>
      <c r="C23" s="52"/>
      <c r="D23" s="51"/>
      <c r="E23" s="20" t="s">
        <v>14</v>
      </c>
      <c r="F23" s="20" t="s">
        <v>15</v>
      </c>
      <c r="G23" s="51"/>
      <c r="H23" s="20" t="s">
        <v>14</v>
      </c>
      <c r="I23" s="20" t="s">
        <v>15</v>
      </c>
      <c r="J23" s="51"/>
      <c r="K23" s="20" t="s">
        <v>14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15</v>
      </c>
      <c r="V23" s="21"/>
      <c r="W23" s="21"/>
      <c r="X23" s="21"/>
      <c r="Y23" s="21"/>
      <c r="Z23" s="21"/>
      <c r="AA23" s="21"/>
    </row>
    <row r="24" spans="1:27" s="5" customFormat="1" x14ac:dyDescent="0.2">
      <c r="A24" s="32">
        <v>1</v>
      </c>
      <c r="B24" s="32">
        <v>2</v>
      </c>
      <c r="C24" s="32">
        <v>3</v>
      </c>
      <c r="D24" s="33">
        <v>4</v>
      </c>
      <c r="E24" s="32">
        <v>5</v>
      </c>
      <c r="F24" s="32">
        <v>6</v>
      </c>
      <c r="G24" s="33">
        <v>7</v>
      </c>
      <c r="H24" s="32">
        <v>8</v>
      </c>
      <c r="I24" s="32">
        <v>9</v>
      </c>
      <c r="J24" s="33">
        <v>10</v>
      </c>
      <c r="K24" s="32">
        <v>11</v>
      </c>
      <c r="L24" s="32"/>
      <c r="M24" s="32"/>
      <c r="N24" s="32"/>
      <c r="O24" s="32"/>
      <c r="P24" s="32"/>
      <c r="Q24" s="32"/>
      <c r="R24" s="32"/>
      <c r="S24" s="32"/>
      <c r="T24" s="32"/>
      <c r="U24" s="32">
        <v>12</v>
      </c>
      <c r="V24" s="4"/>
      <c r="W24" s="4"/>
      <c r="X24" s="4"/>
      <c r="Y24" s="4"/>
      <c r="Z24" s="4"/>
      <c r="AA24" s="4"/>
    </row>
    <row r="25" spans="1:27" s="5" customFormat="1" ht="15" x14ac:dyDescent="0.2">
      <c r="A25" s="61" t="s">
        <v>28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22"/>
      <c r="W25" s="22"/>
      <c r="X25" s="22"/>
      <c r="Y25" s="22"/>
      <c r="Z25" s="22"/>
      <c r="AA25" s="22"/>
    </row>
    <row r="26" spans="1:27" s="5" customFormat="1" x14ac:dyDescent="0.2">
      <c r="A26" s="63" t="s">
        <v>29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22"/>
      <c r="W26" s="22"/>
      <c r="X26" s="22"/>
      <c r="Y26" s="22"/>
      <c r="Z26" s="22"/>
      <c r="AA26" s="22"/>
    </row>
    <row r="27" spans="1:27" s="21" customFormat="1" ht="27" customHeight="1" x14ac:dyDescent="0.2">
      <c r="A27" s="34">
        <v>1</v>
      </c>
      <c r="B27" s="35" t="s">
        <v>30</v>
      </c>
      <c r="C27" s="36" t="s">
        <v>31</v>
      </c>
      <c r="D27" s="37">
        <v>2426.1799999999998</v>
      </c>
      <c r="E27" s="38">
        <v>149.87</v>
      </c>
      <c r="F27" s="37" t="s">
        <v>32</v>
      </c>
      <c r="G27" s="37">
        <v>194</v>
      </c>
      <c r="H27" s="37">
        <v>12</v>
      </c>
      <c r="I27" s="37" t="s">
        <v>33</v>
      </c>
      <c r="J27" s="37">
        <v>1416</v>
      </c>
      <c r="K27" s="38">
        <v>162</v>
      </c>
      <c r="L27" s="38"/>
      <c r="M27" s="38"/>
      <c r="N27" s="38"/>
      <c r="O27" s="38"/>
      <c r="P27" s="38"/>
      <c r="Q27" s="38"/>
      <c r="R27" s="38"/>
      <c r="S27" s="38"/>
      <c r="T27" s="38"/>
      <c r="U27" s="38" t="s">
        <v>34</v>
      </c>
      <c r="V27" s="22"/>
      <c r="W27" s="22"/>
      <c r="X27" s="22"/>
      <c r="Y27" s="22"/>
      <c r="Z27" s="22"/>
      <c r="AA27" s="22"/>
    </row>
    <row r="28" spans="1:27" s="21" customFormat="1" ht="22.5" customHeight="1" x14ac:dyDescent="0.2">
      <c r="A28" s="34">
        <v>2</v>
      </c>
      <c r="B28" s="35" t="s">
        <v>35</v>
      </c>
      <c r="C28" s="36" t="s">
        <v>36</v>
      </c>
      <c r="D28" s="37">
        <v>1518.44</v>
      </c>
      <c r="E28" s="38">
        <v>1518.44</v>
      </c>
      <c r="F28" s="37"/>
      <c r="G28" s="37">
        <v>179</v>
      </c>
      <c r="H28" s="37">
        <v>179</v>
      </c>
      <c r="I28" s="37"/>
      <c r="J28" s="37">
        <v>2407</v>
      </c>
      <c r="K28" s="38">
        <v>2407</v>
      </c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22"/>
      <c r="W28" s="22"/>
      <c r="X28" s="22"/>
      <c r="Y28" s="22"/>
      <c r="Z28" s="22"/>
      <c r="AA28" s="22"/>
    </row>
    <row r="29" spans="1:27" s="21" customFormat="1" ht="22.5" customHeight="1" x14ac:dyDescent="0.2">
      <c r="A29" s="34">
        <v>3</v>
      </c>
      <c r="B29" s="35" t="s">
        <v>37</v>
      </c>
      <c r="C29" s="36" t="s">
        <v>38</v>
      </c>
      <c r="D29" s="37">
        <v>14758.76</v>
      </c>
      <c r="E29" s="38" t="s">
        <v>39</v>
      </c>
      <c r="F29" s="37" t="s">
        <v>40</v>
      </c>
      <c r="G29" s="37">
        <v>687</v>
      </c>
      <c r="H29" s="37" t="s">
        <v>41</v>
      </c>
      <c r="I29" s="37" t="s">
        <v>42</v>
      </c>
      <c r="J29" s="37">
        <v>6318</v>
      </c>
      <c r="K29" s="38" t="s">
        <v>43</v>
      </c>
      <c r="L29" s="38"/>
      <c r="M29" s="38"/>
      <c r="N29" s="38"/>
      <c r="O29" s="38"/>
      <c r="P29" s="38"/>
      <c r="Q29" s="38"/>
      <c r="R29" s="38"/>
      <c r="S29" s="38"/>
      <c r="T29" s="38"/>
      <c r="U29" s="38" t="s">
        <v>44</v>
      </c>
      <c r="V29" s="22"/>
      <c r="W29" s="22"/>
      <c r="X29" s="22"/>
      <c r="Y29" s="22"/>
      <c r="Z29" s="22"/>
      <c r="AA29" s="4"/>
    </row>
    <row r="30" spans="1:27" s="4" customFormat="1" ht="48" x14ac:dyDescent="0.2">
      <c r="A30" s="34">
        <v>4</v>
      </c>
      <c r="B30" s="35" t="s">
        <v>45</v>
      </c>
      <c r="C30" s="36" t="s">
        <v>46</v>
      </c>
      <c r="D30" s="37">
        <v>578</v>
      </c>
      <c r="E30" s="38" t="s">
        <v>47</v>
      </c>
      <c r="F30" s="37"/>
      <c r="G30" s="37">
        <v>2744</v>
      </c>
      <c r="H30" s="37" t="s">
        <v>48</v>
      </c>
      <c r="I30" s="37"/>
      <c r="J30" s="37">
        <v>13542</v>
      </c>
      <c r="K30" s="38" t="s">
        <v>49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22"/>
      <c r="W30" s="22"/>
      <c r="X30" s="22"/>
      <c r="Y30" s="22"/>
      <c r="Z30" s="22"/>
    </row>
    <row r="31" spans="1:27" s="22" customFormat="1" ht="21" customHeight="1" x14ac:dyDescent="0.2">
      <c r="A31" s="34">
        <v>5</v>
      </c>
      <c r="B31" s="35" t="s">
        <v>50</v>
      </c>
      <c r="C31" s="36" t="s">
        <v>51</v>
      </c>
      <c r="D31" s="37">
        <v>921.46</v>
      </c>
      <c r="E31" s="38">
        <v>921.46</v>
      </c>
      <c r="F31" s="37"/>
      <c r="G31" s="37">
        <v>87</v>
      </c>
      <c r="H31" s="37">
        <v>87</v>
      </c>
      <c r="I31" s="37"/>
      <c r="J31" s="37">
        <v>1178</v>
      </c>
      <c r="K31" s="38">
        <v>1178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AA31" s="4"/>
    </row>
    <row r="32" spans="1:27" s="22" customFormat="1" ht="24.75" customHeight="1" x14ac:dyDescent="0.2">
      <c r="A32" s="34">
        <v>6</v>
      </c>
      <c r="B32" s="35" t="s">
        <v>52</v>
      </c>
      <c r="C32" s="36" t="s">
        <v>53</v>
      </c>
      <c r="D32" s="37">
        <v>117</v>
      </c>
      <c r="E32" s="38" t="s">
        <v>54</v>
      </c>
      <c r="F32" s="37"/>
      <c r="G32" s="37">
        <v>1220</v>
      </c>
      <c r="H32" s="37" t="s">
        <v>55</v>
      </c>
      <c r="I32" s="37"/>
      <c r="J32" s="37">
        <v>3626</v>
      </c>
      <c r="K32" s="38" t="s">
        <v>56</v>
      </c>
      <c r="L32" s="38"/>
      <c r="M32" s="38"/>
      <c r="N32" s="38"/>
      <c r="O32" s="38"/>
      <c r="P32" s="38"/>
      <c r="Q32" s="38"/>
      <c r="R32" s="38"/>
      <c r="S32" s="38"/>
      <c r="T32" s="38"/>
      <c r="U32" s="38"/>
      <c r="AA32" s="4"/>
    </row>
    <row r="33" spans="1:27" s="22" customFormat="1" ht="48" x14ac:dyDescent="0.2">
      <c r="A33" s="34">
        <v>7</v>
      </c>
      <c r="B33" s="35" t="s">
        <v>57</v>
      </c>
      <c r="C33" s="36" t="s">
        <v>58</v>
      </c>
      <c r="D33" s="37">
        <v>334.97</v>
      </c>
      <c r="E33" s="38">
        <v>135.07</v>
      </c>
      <c r="F33" s="37" t="s">
        <v>59</v>
      </c>
      <c r="G33" s="37">
        <v>32</v>
      </c>
      <c r="H33" s="37">
        <v>13</v>
      </c>
      <c r="I33" s="37" t="s">
        <v>60</v>
      </c>
      <c r="J33" s="37">
        <v>300</v>
      </c>
      <c r="K33" s="38">
        <v>173</v>
      </c>
      <c r="L33" s="38"/>
      <c r="M33" s="38"/>
      <c r="N33" s="38"/>
      <c r="O33" s="38"/>
      <c r="P33" s="38"/>
      <c r="Q33" s="38"/>
      <c r="R33" s="38"/>
      <c r="S33" s="38"/>
      <c r="T33" s="38"/>
      <c r="U33" s="38" t="s">
        <v>61</v>
      </c>
      <c r="AA33" s="24"/>
    </row>
    <row r="34" spans="1:27" s="22" customFormat="1" ht="60" x14ac:dyDescent="0.2">
      <c r="A34" s="34">
        <v>8</v>
      </c>
      <c r="B34" s="35" t="s">
        <v>62</v>
      </c>
      <c r="C34" s="36" t="s">
        <v>63</v>
      </c>
      <c r="D34" s="37">
        <v>4.9800000000000004</v>
      </c>
      <c r="E34" s="38"/>
      <c r="F34" s="37">
        <v>4.9800000000000004</v>
      </c>
      <c r="G34" s="37">
        <v>102</v>
      </c>
      <c r="H34" s="37"/>
      <c r="I34" s="37">
        <v>102</v>
      </c>
      <c r="J34" s="37">
        <v>756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>
        <v>756</v>
      </c>
      <c r="AA34" s="1"/>
    </row>
    <row r="35" spans="1:27" s="4" customFormat="1" ht="72" x14ac:dyDescent="0.2">
      <c r="A35" s="34">
        <v>9</v>
      </c>
      <c r="B35" s="35" t="s">
        <v>64</v>
      </c>
      <c r="C35" s="36" t="s">
        <v>63</v>
      </c>
      <c r="D35" s="37">
        <v>8.33</v>
      </c>
      <c r="E35" s="38"/>
      <c r="F35" s="37">
        <v>8.33</v>
      </c>
      <c r="G35" s="37">
        <v>171</v>
      </c>
      <c r="H35" s="37"/>
      <c r="I35" s="37">
        <v>171</v>
      </c>
      <c r="J35" s="37">
        <v>805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>
        <v>805</v>
      </c>
      <c r="V35" s="22"/>
      <c r="W35" s="22"/>
      <c r="X35" s="22"/>
      <c r="Y35" s="22"/>
      <c r="Z35" s="22"/>
      <c r="AA35" s="1"/>
    </row>
    <row r="36" spans="1:27" s="4" customFormat="1" ht="84" x14ac:dyDescent="0.2">
      <c r="A36" s="34">
        <v>10</v>
      </c>
      <c r="B36" s="35" t="s">
        <v>65</v>
      </c>
      <c r="C36" s="36" t="s">
        <v>66</v>
      </c>
      <c r="D36" s="37">
        <v>549.95000000000005</v>
      </c>
      <c r="E36" s="38" t="s">
        <v>67</v>
      </c>
      <c r="F36" s="37" t="s">
        <v>68</v>
      </c>
      <c r="G36" s="37">
        <v>384</v>
      </c>
      <c r="H36" s="37" t="s">
        <v>69</v>
      </c>
      <c r="I36" s="37" t="s">
        <v>70</v>
      </c>
      <c r="J36" s="37">
        <v>2670</v>
      </c>
      <c r="K36" s="38" t="s">
        <v>71</v>
      </c>
      <c r="L36" s="38"/>
      <c r="M36" s="38"/>
      <c r="N36" s="38"/>
      <c r="O36" s="38"/>
      <c r="P36" s="38"/>
      <c r="Q36" s="38"/>
      <c r="R36" s="38"/>
      <c r="S36" s="38"/>
      <c r="T36" s="38"/>
      <c r="U36" s="38" t="s">
        <v>72</v>
      </c>
      <c r="V36" s="22"/>
      <c r="W36" s="22"/>
      <c r="X36" s="22"/>
      <c r="Y36" s="22"/>
      <c r="Z36" s="22"/>
      <c r="AA36" s="1"/>
    </row>
    <row r="37" spans="1:27" s="4" customFormat="1" ht="36" x14ac:dyDescent="0.2">
      <c r="A37" s="34">
        <v>11</v>
      </c>
      <c r="B37" s="35" t="s">
        <v>73</v>
      </c>
      <c r="C37" s="36">
        <v>0.69757000000000002</v>
      </c>
      <c r="D37" s="37">
        <v>12870</v>
      </c>
      <c r="E37" s="38" t="s">
        <v>74</v>
      </c>
      <c r="F37" s="37"/>
      <c r="G37" s="37">
        <v>8978</v>
      </c>
      <c r="H37" s="37" t="s">
        <v>75</v>
      </c>
      <c r="I37" s="37"/>
      <c r="J37" s="37">
        <v>43787</v>
      </c>
      <c r="K37" s="38" t="s">
        <v>76</v>
      </c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22"/>
      <c r="W37" s="22"/>
      <c r="X37" s="22"/>
      <c r="Y37" s="22"/>
      <c r="Z37" s="22"/>
      <c r="AA37" s="1"/>
    </row>
    <row r="38" spans="1:27" s="4" customFormat="1" ht="72" x14ac:dyDescent="0.2">
      <c r="A38" s="34">
        <v>12</v>
      </c>
      <c r="B38" s="35" t="s">
        <v>77</v>
      </c>
      <c r="C38" s="36" t="s">
        <v>78</v>
      </c>
      <c r="D38" s="37">
        <v>663.96</v>
      </c>
      <c r="E38" s="38" t="s">
        <v>79</v>
      </c>
      <c r="F38" s="37" t="s">
        <v>80</v>
      </c>
      <c r="G38" s="37">
        <v>112</v>
      </c>
      <c r="H38" s="37" t="s">
        <v>81</v>
      </c>
      <c r="I38" s="37">
        <v>3</v>
      </c>
      <c r="J38" s="37">
        <v>628</v>
      </c>
      <c r="K38" s="38" t="s">
        <v>82</v>
      </c>
      <c r="L38" s="38"/>
      <c r="M38" s="38"/>
      <c r="N38" s="38"/>
      <c r="O38" s="38"/>
      <c r="P38" s="38"/>
      <c r="Q38" s="38"/>
      <c r="R38" s="38"/>
      <c r="S38" s="38"/>
      <c r="T38" s="38"/>
      <c r="U38" s="38" t="s">
        <v>83</v>
      </c>
      <c r="V38" s="22"/>
      <c r="W38" s="22"/>
      <c r="X38" s="22"/>
      <c r="Y38" s="22"/>
      <c r="Z38" s="22"/>
      <c r="AA38" s="1"/>
    </row>
    <row r="39" spans="1:27" s="24" customFormat="1" ht="72" x14ac:dyDescent="0.2">
      <c r="A39" s="39">
        <v>13</v>
      </c>
      <c r="B39" s="40" t="s">
        <v>84</v>
      </c>
      <c r="C39" s="41" t="s">
        <v>78</v>
      </c>
      <c r="D39" s="42">
        <v>878.42</v>
      </c>
      <c r="E39" s="43" t="s">
        <v>85</v>
      </c>
      <c r="F39" s="42" t="s">
        <v>86</v>
      </c>
      <c r="G39" s="42">
        <v>149</v>
      </c>
      <c r="H39" s="42" t="s">
        <v>87</v>
      </c>
      <c r="I39" s="42">
        <v>2</v>
      </c>
      <c r="J39" s="42">
        <v>641</v>
      </c>
      <c r="K39" s="43" t="s">
        <v>88</v>
      </c>
      <c r="L39" s="43"/>
      <c r="M39" s="43"/>
      <c r="N39" s="43"/>
      <c r="O39" s="43"/>
      <c r="P39" s="43"/>
      <c r="Q39" s="43"/>
      <c r="R39" s="43"/>
      <c r="S39" s="43"/>
      <c r="T39" s="43"/>
      <c r="U39" s="43" t="s">
        <v>89</v>
      </c>
      <c r="V39" s="22"/>
      <c r="W39" s="22"/>
      <c r="X39" s="22"/>
      <c r="Y39" s="22"/>
      <c r="Z39" s="22"/>
      <c r="AA39" s="1"/>
    </row>
    <row r="40" spans="1:27" ht="15" x14ac:dyDescent="0.2">
      <c r="A40" s="61" t="s">
        <v>90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22"/>
      <c r="W40" s="22"/>
      <c r="X40" s="22"/>
      <c r="Y40" s="22"/>
      <c r="Z40" s="22"/>
    </row>
    <row r="41" spans="1:27" ht="60" x14ac:dyDescent="0.2">
      <c r="A41" s="34">
        <v>14</v>
      </c>
      <c r="B41" s="35" t="s">
        <v>91</v>
      </c>
      <c r="C41" s="36" t="s">
        <v>92</v>
      </c>
      <c r="D41" s="37">
        <v>2224.5700000000002</v>
      </c>
      <c r="E41" s="38" t="s">
        <v>93</v>
      </c>
      <c r="F41" s="37" t="s">
        <v>94</v>
      </c>
      <c r="G41" s="37">
        <v>1148</v>
      </c>
      <c r="H41" s="37" t="s">
        <v>95</v>
      </c>
      <c r="I41" s="37" t="s">
        <v>96</v>
      </c>
      <c r="J41" s="37">
        <v>7217</v>
      </c>
      <c r="K41" s="38" t="s">
        <v>97</v>
      </c>
      <c r="L41" s="38"/>
      <c r="M41" s="38"/>
      <c r="N41" s="38"/>
      <c r="O41" s="38"/>
      <c r="P41" s="38"/>
      <c r="Q41" s="38"/>
      <c r="R41" s="38"/>
      <c r="S41" s="38"/>
      <c r="T41" s="38"/>
      <c r="U41" s="38" t="s">
        <v>98</v>
      </c>
      <c r="V41" s="22"/>
      <c r="W41" s="22"/>
      <c r="X41" s="22"/>
      <c r="Y41" s="22"/>
      <c r="Z41" s="22"/>
    </row>
    <row r="42" spans="1:27" ht="120" x14ac:dyDescent="0.2">
      <c r="A42" s="34">
        <v>15</v>
      </c>
      <c r="B42" s="35" t="s">
        <v>99</v>
      </c>
      <c r="C42" s="36" t="s">
        <v>100</v>
      </c>
      <c r="D42" s="37">
        <v>80.13</v>
      </c>
      <c r="E42" s="38" t="s">
        <v>101</v>
      </c>
      <c r="F42" s="37"/>
      <c r="G42" s="37">
        <v>4176</v>
      </c>
      <c r="H42" s="37" t="s">
        <v>102</v>
      </c>
      <c r="I42" s="37"/>
      <c r="J42" s="37">
        <v>26143</v>
      </c>
      <c r="K42" s="38" t="s">
        <v>103</v>
      </c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22"/>
      <c r="W42" s="22"/>
      <c r="X42" s="22"/>
      <c r="Y42" s="22"/>
      <c r="Z42" s="22"/>
    </row>
    <row r="43" spans="1:27" ht="60" x14ac:dyDescent="0.2">
      <c r="A43" s="34">
        <v>16</v>
      </c>
      <c r="B43" s="35" t="s">
        <v>104</v>
      </c>
      <c r="C43" s="36" t="s">
        <v>105</v>
      </c>
      <c r="D43" s="37">
        <v>2025.21</v>
      </c>
      <c r="E43" s="38" t="s">
        <v>106</v>
      </c>
      <c r="F43" s="37" t="s">
        <v>107</v>
      </c>
      <c r="G43" s="37">
        <v>905</v>
      </c>
      <c r="H43" s="37" t="s">
        <v>108</v>
      </c>
      <c r="I43" s="37" t="s">
        <v>109</v>
      </c>
      <c r="J43" s="37">
        <v>5831</v>
      </c>
      <c r="K43" s="38" t="s">
        <v>110</v>
      </c>
      <c r="L43" s="38"/>
      <c r="M43" s="38"/>
      <c r="N43" s="38"/>
      <c r="O43" s="38"/>
      <c r="P43" s="38"/>
      <c r="Q43" s="38"/>
      <c r="R43" s="38"/>
      <c r="S43" s="38"/>
      <c r="T43" s="38"/>
      <c r="U43" s="38" t="s">
        <v>111</v>
      </c>
      <c r="V43" s="22"/>
      <c r="W43" s="22"/>
      <c r="X43" s="22"/>
      <c r="Y43" s="22"/>
      <c r="Z43" s="22"/>
    </row>
    <row r="44" spans="1:27" ht="120" x14ac:dyDescent="0.2">
      <c r="A44" s="34">
        <v>17</v>
      </c>
      <c r="B44" s="35" t="s">
        <v>112</v>
      </c>
      <c r="C44" s="36" t="s">
        <v>113</v>
      </c>
      <c r="D44" s="37">
        <v>47.79</v>
      </c>
      <c r="E44" s="38" t="s">
        <v>114</v>
      </c>
      <c r="F44" s="37"/>
      <c r="G44" s="37">
        <v>2158</v>
      </c>
      <c r="H44" s="37" t="s">
        <v>115</v>
      </c>
      <c r="I44" s="37"/>
      <c r="J44" s="37">
        <v>13506</v>
      </c>
      <c r="K44" s="38" t="s">
        <v>116</v>
      </c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22"/>
      <c r="W44" s="22"/>
      <c r="X44" s="22"/>
      <c r="Y44" s="22"/>
      <c r="Z44" s="22"/>
    </row>
    <row r="45" spans="1:27" ht="60" x14ac:dyDescent="0.2">
      <c r="A45" s="34">
        <v>18</v>
      </c>
      <c r="B45" s="35" t="s">
        <v>117</v>
      </c>
      <c r="C45" s="36" t="s">
        <v>118</v>
      </c>
      <c r="D45" s="37">
        <v>2025.21</v>
      </c>
      <c r="E45" s="38" t="s">
        <v>106</v>
      </c>
      <c r="F45" s="37" t="s">
        <v>107</v>
      </c>
      <c r="G45" s="37">
        <v>10</v>
      </c>
      <c r="H45" s="37" t="s">
        <v>119</v>
      </c>
      <c r="I45" s="37" t="s">
        <v>120</v>
      </c>
      <c r="J45" s="37">
        <v>65</v>
      </c>
      <c r="K45" s="38" t="s">
        <v>121</v>
      </c>
      <c r="L45" s="38"/>
      <c r="M45" s="38"/>
      <c r="N45" s="38"/>
      <c r="O45" s="38"/>
      <c r="P45" s="38"/>
      <c r="Q45" s="38"/>
      <c r="R45" s="38"/>
      <c r="S45" s="38"/>
      <c r="T45" s="38"/>
      <c r="U45" s="38" t="s">
        <v>122</v>
      </c>
      <c r="V45" s="22"/>
      <c r="W45" s="22"/>
      <c r="X45" s="22"/>
      <c r="Y45" s="22"/>
      <c r="Z45" s="22"/>
    </row>
    <row r="46" spans="1:27" ht="21" customHeight="1" x14ac:dyDescent="0.2">
      <c r="A46" s="34">
        <v>19</v>
      </c>
      <c r="B46" s="35" t="s">
        <v>123</v>
      </c>
      <c r="C46" s="36" t="s">
        <v>124</v>
      </c>
      <c r="D46" s="37">
        <v>36.479999999999997</v>
      </c>
      <c r="E46" s="38" t="s">
        <v>125</v>
      </c>
      <c r="F46" s="37"/>
      <c r="G46" s="37">
        <v>18</v>
      </c>
      <c r="H46" s="37" t="s">
        <v>126</v>
      </c>
      <c r="I46" s="37"/>
      <c r="J46" s="37">
        <v>115</v>
      </c>
      <c r="K46" s="38" t="s">
        <v>127</v>
      </c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22"/>
      <c r="W46" s="22"/>
      <c r="X46" s="22"/>
      <c r="Y46" s="22"/>
      <c r="Z46" s="22"/>
    </row>
    <row r="47" spans="1:27" ht="84" x14ac:dyDescent="0.2">
      <c r="A47" s="34">
        <v>20</v>
      </c>
      <c r="B47" s="35" t="s">
        <v>128</v>
      </c>
      <c r="C47" s="36">
        <v>1</v>
      </c>
      <c r="D47" s="37">
        <v>281.83</v>
      </c>
      <c r="E47" s="38" t="s">
        <v>129</v>
      </c>
      <c r="F47" s="37">
        <v>101.25</v>
      </c>
      <c r="G47" s="37">
        <v>282</v>
      </c>
      <c r="H47" s="37" t="s">
        <v>130</v>
      </c>
      <c r="I47" s="37">
        <v>101</v>
      </c>
      <c r="J47" s="37">
        <v>2020</v>
      </c>
      <c r="K47" s="38" t="s">
        <v>131</v>
      </c>
      <c r="L47" s="38"/>
      <c r="M47" s="38"/>
      <c r="N47" s="38"/>
      <c r="O47" s="38"/>
      <c r="P47" s="38"/>
      <c r="Q47" s="38"/>
      <c r="R47" s="38"/>
      <c r="S47" s="38"/>
      <c r="T47" s="38"/>
      <c r="U47" s="38">
        <v>363</v>
      </c>
      <c r="V47" s="22"/>
      <c r="W47" s="22"/>
      <c r="X47" s="22"/>
      <c r="Y47" s="22"/>
      <c r="Z47" s="22"/>
    </row>
    <row r="48" spans="1:27" ht="60" x14ac:dyDescent="0.2">
      <c r="A48" s="34">
        <v>21</v>
      </c>
      <c r="B48" s="35" t="s">
        <v>132</v>
      </c>
      <c r="C48" s="36">
        <v>1</v>
      </c>
      <c r="D48" s="37">
        <v>269.63</v>
      </c>
      <c r="E48" s="38" t="s">
        <v>133</v>
      </c>
      <c r="F48" s="37"/>
      <c r="G48" s="37">
        <v>270</v>
      </c>
      <c r="H48" s="37" t="s">
        <v>134</v>
      </c>
      <c r="I48" s="37"/>
      <c r="J48" s="37">
        <v>1688</v>
      </c>
      <c r="K48" s="38" t="s">
        <v>135</v>
      </c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22"/>
      <c r="W48" s="22"/>
      <c r="X48" s="22"/>
      <c r="Y48" s="22"/>
      <c r="Z48" s="22"/>
    </row>
    <row r="49" spans="1:26" ht="48" x14ac:dyDescent="0.2">
      <c r="A49" s="34">
        <v>22</v>
      </c>
      <c r="B49" s="35" t="s">
        <v>136</v>
      </c>
      <c r="C49" s="36" t="s">
        <v>137</v>
      </c>
      <c r="D49" s="37">
        <v>31686.43</v>
      </c>
      <c r="E49" s="38" t="s">
        <v>138</v>
      </c>
      <c r="F49" s="37" t="s">
        <v>139</v>
      </c>
      <c r="G49" s="37">
        <v>539</v>
      </c>
      <c r="H49" s="37" t="s">
        <v>140</v>
      </c>
      <c r="I49" s="37" t="s">
        <v>141</v>
      </c>
      <c r="J49" s="37">
        <v>4634</v>
      </c>
      <c r="K49" s="38" t="s">
        <v>142</v>
      </c>
      <c r="L49" s="38"/>
      <c r="M49" s="38"/>
      <c r="N49" s="38"/>
      <c r="O49" s="38"/>
      <c r="P49" s="38"/>
      <c r="Q49" s="38"/>
      <c r="R49" s="38"/>
      <c r="S49" s="38"/>
      <c r="T49" s="38"/>
      <c r="U49" s="38" t="s">
        <v>143</v>
      </c>
      <c r="V49" s="22"/>
      <c r="W49" s="22"/>
      <c r="X49" s="22"/>
      <c r="Y49" s="22"/>
      <c r="Z49" s="22"/>
    </row>
    <row r="50" spans="1:26" ht="48" x14ac:dyDescent="0.2">
      <c r="A50" s="34">
        <v>23</v>
      </c>
      <c r="B50" s="35" t="s">
        <v>77</v>
      </c>
      <c r="C50" s="36" t="s">
        <v>144</v>
      </c>
      <c r="D50" s="37">
        <v>663.96</v>
      </c>
      <c r="E50" s="38" t="s">
        <v>79</v>
      </c>
      <c r="F50" s="37" t="s">
        <v>80</v>
      </c>
      <c r="G50" s="37">
        <v>150</v>
      </c>
      <c r="H50" s="37" t="s">
        <v>145</v>
      </c>
      <c r="I50" s="37">
        <v>5</v>
      </c>
      <c r="J50" s="37">
        <v>837</v>
      </c>
      <c r="K50" s="38" t="s">
        <v>146</v>
      </c>
      <c r="L50" s="38"/>
      <c r="M50" s="38"/>
      <c r="N50" s="38"/>
      <c r="O50" s="38"/>
      <c r="P50" s="38"/>
      <c r="Q50" s="38"/>
      <c r="R50" s="38"/>
      <c r="S50" s="38"/>
      <c r="T50" s="38"/>
      <c r="U50" s="38" t="s">
        <v>147</v>
      </c>
      <c r="V50" s="22"/>
      <c r="W50" s="22"/>
      <c r="X50" s="22"/>
      <c r="Y50" s="22"/>
      <c r="Z50" s="22"/>
    </row>
    <row r="51" spans="1:26" ht="48" x14ac:dyDescent="0.2">
      <c r="A51" s="34">
        <v>24</v>
      </c>
      <c r="B51" s="35" t="s">
        <v>84</v>
      </c>
      <c r="C51" s="36" t="s">
        <v>144</v>
      </c>
      <c r="D51" s="37">
        <v>878.42</v>
      </c>
      <c r="E51" s="38" t="s">
        <v>85</v>
      </c>
      <c r="F51" s="37" t="s">
        <v>86</v>
      </c>
      <c r="G51" s="37">
        <v>198</v>
      </c>
      <c r="H51" s="37" t="s">
        <v>148</v>
      </c>
      <c r="I51" s="37">
        <v>3</v>
      </c>
      <c r="J51" s="37">
        <v>855</v>
      </c>
      <c r="K51" s="38" t="s">
        <v>149</v>
      </c>
      <c r="L51" s="38"/>
      <c r="M51" s="38"/>
      <c r="N51" s="38"/>
      <c r="O51" s="38"/>
      <c r="P51" s="38"/>
      <c r="Q51" s="38"/>
      <c r="R51" s="38"/>
      <c r="S51" s="38"/>
      <c r="T51" s="38"/>
      <c r="U51" s="38" t="s">
        <v>150</v>
      </c>
      <c r="V51" s="22"/>
      <c r="W51" s="22"/>
      <c r="X51" s="22"/>
      <c r="Y51" s="22"/>
      <c r="Z51" s="22"/>
    </row>
    <row r="52" spans="1:26" ht="72" x14ac:dyDescent="0.2">
      <c r="A52" s="39">
        <v>25</v>
      </c>
      <c r="B52" s="40" t="s">
        <v>151</v>
      </c>
      <c r="C52" s="41" t="s">
        <v>152</v>
      </c>
      <c r="D52" s="42">
        <v>12870</v>
      </c>
      <c r="E52" s="43" t="s">
        <v>74</v>
      </c>
      <c r="F52" s="42"/>
      <c r="G52" s="42">
        <v>22</v>
      </c>
      <c r="H52" s="42" t="s">
        <v>153</v>
      </c>
      <c r="I52" s="42"/>
      <c r="J52" s="42">
        <v>129</v>
      </c>
      <c r="K52" s="43" t="s">
        <v>154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22"/>
      <c r="W52" s="22"/>
      <c r="X52" s="22"/>
      <c r="Y52" s="22"/>
      <c r="Z52" s="22"/>
    </row>
    <row r="53" spans="1:26" ht="15" x14ac:dyDescent="0.2">
      <c r="A53" s="61" t="s">
        <v>155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22"/>
      <c r="W53" s="22"/>
      <c r="X53" s="22"/>
      <c r="Y53" s="22"/>
      <c r="Z53" s="22"/>
    </row>
    <row r="54" spans="1:26" ht="72" x14ac:dyDescent="0.2">
      <c r="A54" s="34">
        <v>26</v>
      </c>
      <c r="B54" s="35" t="s">
        <v>156</v>
      </c>
      <c r="C54" s="36">
        <v>1</v>
      </c>
      <c r="D54" s="37">
        <v>65.8</v>
      </c>
      <c r="E54" s="38" t="s">
        <v>157</v>
      </c>
      <c r="F54" s="37">
        <v>30.74</v>
      </c>
      <c r="G54" s="37">
        <v>66</v>
      </c>
      <c r="H54" s="37" t="s">
        <v>158</v>
      </c>
      <c r="I54" s="37">
        <v>31</v>
      </c>
      <c r="J54" s="37">
        <v>502</v>
      </c>
      <c r="K54" s="38" t="s">
        <v>159</v>
      </c>
      <c r="L54" s="38"/>
      <c r="M54" s="38"/>
      <c r="N54" s="38"/>
      <c r="O54" s="38"/>
      <c r="P54" s="38"/>
      <c r="Q54" s="38"/>
      <c r="R54" s="38"/>
      <c r="S54" s="38"/>
      <c r="T54" s="38"/>
      <c r="U54" s="38">
        <v>89</v>
      </c>
      <c r="V54" s="22"/>
      <c r="W54" s="22"/>
      <c r="X54" s="22"/>
      <c r="Y54" s="22"/>
      <c r="Z54" s="22"/>
    </row>
    <row r="55" spans="1:26" ht="60" x14ac:dyDescent="0.2">
      <c r="A55" s="34">
        <v>27</v>
      </c>
      <c r="B55" s="35" t="s">
        <v>160</v>
      </c>
      <c r="C55" s="36">
        <v>1</v>
      </c>
      <c r="D55" s="37">
        <v>188.48</v>
      </c>
      <c r="E55" s="38" t="s">
        <v>161</v>
      </c>
      <c r="F55" s="37">
        <v>85.41</v>
      </c>
      <c r="G55" s="37">
        <v>188</v>
      </c>
      <c r="H55" s="37" t="s">
        <v>162</v>
      </c>
      <c r="I55" s="37">
        <v>85</v>
      </c>
      <c r="J55" s="37">
        <v>1324</v>
      </c>
      <c r="K55" s="38" t="s">
        <v>163</v>
      </c>
      <c r="L55" s="38"/>
      <c r="M55" s="38"/>
      <c r="N55" s="38"/>
      <c r="O55" s="38"/>
      <c r="P55" s="38"/>
      <c r="Q55" s="38"/>
      <c r="R55" s="38"/>
      <c r="S55" s="38"/>
      <c r="T55" s="38"/>
      <c r="U55" s="38">
        <v>310</v>
      </c>
      <c r="V55" s="22"/>
      <c r="W55" s="22"/>
      <c r="X55" s="22"/>
      <c r="Y55" s="22"/>
      <c r="Z55" s="22"/>
    </row>
    <row r="56" spans="1:26" ht="60" x14ac:dyDescent="0.2">
      <c r="A56" s="34">
        <v>28</v>
      </c>
      <c r="B56" s="35" t="s">
        <v>164</v>
      </c>
      <c r="C56" s="36" t="s">
        <v>165</v>
      </c>
      <c r="D56" s="37">
        <v>17.54</v>
      </c>
      <c r="E56" s="38">
        <v>4.99</v>
      </c>
      <c r="F56" s="37" t="s">
        <v>166</v>
      </c>
      <c r="G56" s="37">
        <v>17</v>
      </c>
      <c r="H56" s="37">
        <v>5</v>
      </c>
      <c r="I56" s="37" t="s">
        <v>167</v>
      </c>
      <c r="J56" s="37">
        <v>147</v>
      </c>
      <c r="K56" s="38">
        <v>65</v>
      </c>
      <c r="L56" s="38"/>
      <c r="M56" s="38"/>
      <c r="N56" s="38"/>
      <c r="O56" s="38"/>
      <c r="P56" s="38"/>
      <c r="Q56" s="38"/>
      <c r="R56" s="38"/>
      <c r="S56" s="38"/>
      <c r="T56" s="38"/>
      <c r="U56" s="38" t="s">
        <v>168</v>
      </c>
      <c r="V56" s="22"/>
      <c r="W56" s="22"/>
      <c r="X56" s="22"/>
      <c r="Y56" s="22"/>
      <c r="Z56" s="22"/>
    </row>
    <row r="57" spans="1:26" ht="72" x14ac:dyDescent="0.2">
      <c r="A57" s="34">
        <v>29</v>
      </c>
      <c r="B57" s="35" t="s">
        <v>169</v>
      </c>
      <c r="C57" s="36" t="s">
        <v>165</v>
      </c>
      <c r="D57" s="37">
        <v>7.79</v>
      </c>
      <c r="E57" s="38">
        <v>1.46</v>
      </c>
      <c r="F57" s="37" t="s">
        <v>170</v>
      </c>
      <c r="G57" s="37">
        <v>8</v>
      </c>
      <c r="H57" s="37">
        <v>1</v>
      </c>
      <c r="I57" s="37" t="s">
        <v>171</v>
      </c>
      <c r="J57" s="37">
        <v>60</v>
      </c>
      <c r="K57" s="38">
        <v>19</v>
      </c>
      <c r="L57" s="38"/>
      <c r="M57" s="38"/>
      <c r="N57" s="38"/>
      <c r="O57" s="38"/>
      <c r="P57" s="38"/>
      <c r="Q57" s="38"/>
      <c r="R57" s="38"/>
      <c r="S57" s="38"/>
      <c r="T57" s="38"/>
      <c r="U57" s="38" t="s">
        <v>172</v>
      </c>
      <c r="V57" s="22"/>
      <c r="W57" s="22"/>
      <c r="X57" s="22"/>
      <c r="Y57" s="22"/>
      <c r="Z57" s="22"/>
    </row>
    <row r="58" spans="1:26" ht="72" x14ac:dyDescent="0.2">
      <c r="A58" s="39">
        <v>30</v>
      </c>
      <c r="B58" s="40" t="s">
        <v>173</v>
      </c>
      <c r="C58" s="41">
        <v>1</v>
      </c>
      <c r="D58" s="42">
        <v>968.45</v>
      </c>
      <c r="E58" s="43">
        <v>170.24</v>
      </c>
      <c r="F58" s="42" t="s">
        <v>174</v>
      </c>
      <c r="G58" s="42">
        <v>968</v>
      </c>
      <c r="H58" s="42">
        <v>170</v>
      </c>
      <c r="I58" s="42" t="s">
        <v>175</v>
      </c>
      <c r="J58" s="42">
        <v>7685</v>
      </c>
      <c r="K58" s="43">
        <v>2294</v>
      </c>
      <c r="L58" s="43"/>
      <c r="M58" s="43"/>
      <c r="N58" s="43"/>
      <c r="O58" s="43"/>
      <c r="P58" s="43"/>
      <c r="Q58" s="43"/>
      <c r="R58" s="43"/>
      <c r="S58" s="43"/>
      <c r="T58" s="43"/>
      <c r="U58" s="43" t="s">
        <v>176</v>
      </c>
      <c r="V58" s="22"/>
      <c r="W58" s="22"/>
      <c r="X58" s="22"/>
      <c r="Y58" s="22"/>
      <c r="Z58" s="22"/>
    </row>
    <row r="59" spans="1:26" ht="21" customHeight="1" x14ac:dyDescent="0.2">
      <c r="A59" s="59" t="s">
        <v>177</v>
      </c>
      <c r="B59" s="60"/>
      <c r="C59" s="60"/>
      <c r="D59" s="60"/>
      <c r="E59" s="60"/>
      <c r="F59" s="60"/>
      <c r="G59" s="44">
        <v>26162</v>
      </c>
      <c r="H59" s="44" t="s">
        <v>178</v>
      </c>
      <c r="I59" s="44" t="s">
        <v>179</v>
      </c>
      <c r="J59" s="44">
        <v>150832</v>
      </c>
      <c r="K59" s="44" t="s">
        <v>180</v>
      </c>
      <c r="L59" s="44"/>
      <c r="M59" s="44"/>
      <c r="N59" s="44"/>
      <c r="O59" s="44"/>
      <c r="P59" s="44"/>
      <c r="Q59" s="44"/>
      <c r="R59" s="44"/>
      <c r="S59" s="44"/>
      <c r="T59" s="44"/>
      <c r="U59" s="44" t="s">
        <v>181</v>
      </c>
      <c r="V59" s="22"/>
      <c r="W59" s="22"/>
      <c r="X59" s="22"/>
      <c r="Y59" s="22"/>
      <c r="Z59" s="22"/>
    </row>
    <row r="60" spans="1:26" x14ac:dyDescent="0.2">
      <c r="A60" s="59" t="s">
        <v>182</v>
      </c>
      <c r="B60" s="60"/>
      <c r="C60" s="60"/>
      <c r="D60" s="60"/>
      <c r="E60" s="60"/>
      <c r="F60" s="60"/>
      <c r="G60" s="44">
        <v>26163</v>
      </c>
      <c r="H60" s="44"/>
      <c r="I60" s="44"/>
      <c r="J60" s="44">
        <v>150840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22"/>
      <c r="W60" s="22"/>
      <c r="X60" s="22"/>
      <c r="Y60" s="22"/>
      <c r="Z60" s="22"/>
    </row>
    <row r="61" spans="1:26" x14ac:dyDescent="0.2">
      <c r="A61" s="59" t="s">
        <v>183</v>
      </c>
      <c r="B61" s="60"/>
      <c r="C61" s="60"/>
      <c r="D61" s="60"/>
      <c r="E61" s="60"/>
      <c r="F61" s="60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22"/>
      <c r="W61" s="22"/>
      <c r="X61" s="22"/>
      <c r="Y61" s="22"/>
      <c r="Z61" s="22"/>
    </row>
    <row r="62" spans="1:26" ht="36" x14ac:dyDescent="0.2">
      <c r="A62" s="59" t="s">
        <v>184</v>
      </c>
      <c r="B62" s="60"/>
      <c r="C62" s="60"/>
      <c r="D62" s="60"/>
      <c r="E62" s="60"/>
      <c r="F62" s="60"/>
      <c r="G62" s="44">
        <v>1</v>
      </c>
      <c r="H62" s="44" t="s">
        <v>185</v>
      </c>
      <c r="I62" s="44"/>
      <c r="J62" s="44">
        <v>8</v>
      </c>
      <c r="K62" s="44" t="s">
        <v>186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22"/>
      <c r="W62" s="22"/>
      <c r="X62" s="22"/>
      <c r="Y62" s="22"/>
      <c r="Z62" s="22"/>
    </row>
    <row r="63" spans="1:26" x14ac:dyDescent="0.2">
      <c r="A63" s="59" t="s">
        <v>187</v>
      </c>
      <c r="B63" s="60"/>
      <c r="C63" s="60"/>
      <c r="D63" s="60"/>
      <c r="E63" s="60"/>
      <c r="F63" s="60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22"/>
      <c r="W63" s="22"/>
      <c r="X63" s="22"/>
      <c r="Y63" s="22"/>
      <c r="Z63" s="22"/>
    </row>
    <row r="64" spans="1:26" x14ac:dyDescent="0.2">
      <c r="A64" s="59" t="s">
        <v>188</v>
      </c>
      <c r="B64" s="60"/>
      <c r="C64" s="60"/>
      <c r="D64" s="60"/>
      <c r="E64" s="60"/>
      <c r="F64" s="60"/>
      <c r="G64" s="44">
        <v>1780</v>
      </c>
      <c r="H64" s="44"/>
      <c r="I64" s="44"/>
      <c r="J64" s="44">
        <v>24019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22"/>
      <c r="W64" s="22"/>
      <c r="X64" s="22"/>
      <c r="Y64" s="22"/>
      <c r="Z64" s="22"/>
    </row>
    <row r="65" spans="1:26" x14ac:dyDescent="0.2">
      <c r="A65" s="59" t="s">
        <v>189</v>
      </c>
      <c r="B65" s="60"/>
      <c r="C65" s="60"/>
      <c r="D65" s="60"/>
      <c r="E65" s="60"/>
      <c r="F65" s="60"/>
      <c r="G65" s="44">
        <v>21168</v>
      </c>
      <c r="H65" s="44"/>
      <c r="I65" s="44"/>
      <c r="J65" s="44">
        <v>110579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22"/>
      <c r="W65" s="22"/>
      <c r="X65" s="22"/>
      <c r="Y65" s="22"/>
      <c r="Z65" s="22"/>
    </row>
    <row r="66" spans="1:26" x14ac:dyDescent="0.2">
      <c r="A66" s="59" t="s">
        <v>190</v>
      </c>
      <c r="B66" s="60"/>
      <c r="C66" s="60"/>
      <c r="D66" s="60"/>
      <c r="E66" s="60"/>
      <c r="F66" s="60"/>
      <c r="G66" s="44">
        <v>3595</v>
      </c>
      <c r="H66" s="44"/>
      <c r="I66" s="44"/>
      <c r="J66" s="44">
        <v>21360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22"/>
      <c r="W66" s="22"/>
      <c r="X66" s="22"/>
      <c r="Y66" s="22"/>
      <c r="Z66" s="22"/>
    </row>
    <row r="67" spans="1:26" x14ac:dyDescent="0.2">
      <c r="A67" s="65" t="s">
        <v>191</v>
      </c>
      <c r="B67" s="66"/>
      <c r="C67" s="66"/>
      <c r="D67" s="66"/>
      <c r="E67" s="66"/>
      <c r="F67" s="66"/>
      <c r="G67" s="45">
        <v>2000</v>
      </c>
      <c r="H67" s="45"/>
      <c r="I67" s="45"/>
      <c r="J67" s="45">
        <v>22935</v>
      </c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22"/>
      <c r="W67" s="22"/>
      <c r="X67" s="22"/>
      <c r="Y67" s="22"/>
      <c r="Z67" s="22"/>
    </row>
    <row r="68" spans="1:26" x14ac:dyDescent="0.2">
      <c r="A68" s="65" t="s">
        <v>192</v>
      </c>
      <c r="B68" s="66"/>
      <c r="C68" s="66"/>
      <c r="D68" s="66"/>
      <c r="E68" s="66"/>
      <c r="F68" s="66"/>
      <c r="G68" s="45">
        <v>1343</v>
      </c>
      <c r="H68" s="45"/>
      <c r="I68" s="45"/>
      <c r="J68" s="45">
        <v>14500</v>
      </c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22"/>
      <c r="W68" s="22"/>
      <c r="X68" s="22"/>
      <c r="Y68" s="22"/>
      <c r="Z68" s="22"/>
    </row>
    <row r="69" spans="1:26" x14ac:dyDescent="0.2">
      <c r="A69" s="65" t="s">
        <v>193</v>
      </c>
      <c r="B69" s="66"/>
      <c r="C69" s="66"/>
      <c r="D69" s="66"/>
      <c r="E69" s="66"/>
      <c r="F69" s="66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22"/>
      <c r="W69" s="22"/>
      <c r="X69" s="22"/>
      <c r="Y69" s="22"/>
      <c r="Z69" s="22"/>
    </row>
    <row r="70" spans="1:26" x14ac:dyDescent="0.2">
      <c r="A70" s="59" t="s">
        <v>194</v>
      </c>
      <c r="B70" s="60"/>
      <c r="C70" s="60"/>
      <c r="D70" s="60"/>
      <c r="E70" s="60"/>
      <c r="F70" s="60"/>
      <c r="G70" s="44">
        <v>29399</v>
      </c>
      <c r="H70" s="44"/>
      <c r="I70" s="44"/>
      <c r="J70" s="44">
        <v>187306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22"/>
      <c r="W70" s="22"/>
      <c r="X70" s="22"/>
      <c r="Y70" s="22"/>
      <c r="Z70" s="22"/>
    </row>
    <row r="71" spans="1:26" x14ac:dyDescent="0.2">
      <c r="A71" s="59" t="s">
        <v>195</v>
      </c>
      <c r="B71" s="60"/>
      <c r="C71" s="60"/>
      <c r="D71" s="60"/>
      <c r="E71" s="60"/>
      <c r="F71" s="60"/>
      <c r="G71" s="44">
        <v>107</v>
      </c>
      <c r="H71" s="44"/>
      <c r="I71" s="44"/>
      <c r="J71" s="44">
        <v>969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22"/>
      <c r="W71" s="22"/>
      <c r="X71" s="22"/>
      <c r="Y71" s="22"/>
      <c r="Z71" s="22"/>
    </row>
    <row r="72" spans="1:26" x14ac:dyDescent="0.2">
      <c r="A72" s="59" t="s">
        <v>196</v>
      </c>
      <c r="B72" s="60"/>
      <c r="C72" s="60"/>
      <c r="D72" s="60"/>
      <c r="E72" s="60"/>
      <c r="F72" s="60"/>
      <c r="G72" s="44">
        <v>29506</v>
      </c>
      <c r="H72" s="44"/>
      <c r="I72" s="44"/>
      <c r="J72" s="44">
        <v>188275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22"/>
      <c r="W72" s="22"/>
      <c r="X72" s="22"/>
      <c r="Y72" s="22"/>
      <c r="Z72" s="22"/>
    </row>
    <row r="73" spans="1:26" x14ac:dyDescent="0.2">
      <c r="A73" s="65" t="s">
        <v>197</v>
      </c>
      <c r="B73" s="66"/>
      <c r="C73" s="66"/>
      <c r="D73" s="66"/>
      <c r="E73" s="66"/>
      <c r="F73" s="66"/>
      <c r="G73" s="45">
        <v>29506</v>
      </c>
      <c r="H73" s="45"/>
      <c r="I73" s="45"/>
      <c r="J73" s="45">
        <v>188275</v>
      </c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22"/>
      <c r="W73" s="22"/>
      <c r="X73" s="22"/>
      <c r="Y73" s="22"/>
      <c r="Z73" s="22"/>
    </row>
    <row r="74" spans="1:26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2"/>
      <c r="W74" s="22"/>
      <c r="X74" s="22"/>
      <c r="Y74" s="22"/>
      <c r="Z74" s="22"/>
    </row>
    <row r="75" spans="1:26" x14ac:dyDescent="0.2">
      <c r="A75" s="23"/>
      <c r="B75" s="27" t="s">
        <v>21</v>
      </c>
      <c r="C75" s="28"/>
      <c r="D75" s="29"/>
      <c r="E75" s="29"/>
      <c r="F75" s="28"/>
      <c r="G75" s="30">
        <f>IF(ISBLANK(X15),"",ROUND(Y15/X15,2)*100)</f>
        <v>112.00000000000001</v>
      </c>
      <c r="H75" s="2"/>
      <c r="I75" s="2"/>
      <c r="J75" s="30">
        <f>IF(ISBLANK(X16),"",ROUND(Y16/X16,2)*100)</f>
        <v>95</v>
      </c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2"/>
      <c r="W75" s="22"/>
      <c r="X75" s="22"/>
      <c r="Y75" s="22"/>
      <c r="Z75" s="22"/>
    </row>
    <row r="76" spans="1:26" x14ac:dyDescent="0.2">
      <c r="A76" s="23"/>
      <c r="B76" s="27" t="s">
        <v>22</v>
      </c>
      <c r="C76" s="28"/>
      <c r="D76" s="29"/>
      <c r="E76" s="29"/>
      <c r="F76" s="28"/>
      <c r="G76" s="18">
        <f>IF(ISBLANK(X15),"",ROUND(Z15/X15,2)*100)</f>
        <v>75</v>
      </c>
      <c r="H76" s="4"/>
      <c r="I76" s="4"/>
      <c r="J76" s="18">
        <f>IF(ISBLANK(X16),"",ROUND(Z16/X16,2)*100)</f>
        <v>60</v>
      </c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2"/>
      <c r="W76" s="22"/>
      <c r="X76" s="22"/>
      <c r="Y76" s="22"/>
      <c r="Z76" s="22"/>
    </row>
    <row r="77" spans="1:26" x14ac:dyDescent="0.2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22"/>
      <c r="W77" s="22"/>
      <c r="X77" s="22"/>
      <c r="Y77" s="22"/>
      <c r="Z77" s="22"/>
    </row>
    <row r="78" spans="1:26" x14ac:dyDescent="0.2">
      <c r="A78" s="3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">
      <c r="A79" s="2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">
      <c r="A80" s="3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">
      <c r="A81" s="19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4"/>
      <c r="W81" s="4"/>
      <c r="X81" s="4"/>
      <c r="Y81" s="4"/>
      <c r="Z81" s="4"/>
    </row>
    <row r="82" spans="1:26" x14ac:dyDescent="0.2">
      <c r="V82" s="24"/>
      <c r="W82" s="24"/>
      <c r="X82" s="24"/>
      <c r="Y82" s="24"/>
      <c r="Z82" s="24"/>
    </row>
  </sheetData>
  <mergeCells count="44">
    <mergeCell ref="A73:F73"/>
    <mergeCell ref="A67:F67"/>
    <mergeCell ref="A68:F68"/>
    <mergeCell ref="A69:F69"/>
    <mergeCell ref="A70:F70"/>
    <mergeCell ref="A71:F71"/>
    <mergeCell ref="A72:F72"/>
    <mergeCell ref="A66:F66"/>
    <mergeCell ref="A25:U25"/>
    <mergeCell ref="A26:U26"/>
    <mergeCell ref="A40:U40"/>
    <mergeCell ref="A53:U53"/>
    <mergeCell ref="A59:F59"/>
    <mergeCell ref="A60:F60"/>
    <mergeCell ref="A61:F61"/>
    <mergeCell ref="A62:F62"/>
    <mergeCell ref="A63:F63"/>
    <mergeCell ref="A64:F64"/>
    <mergeCell ref="A65:F65"/>
    <mergeCell ref="A6:U6"/>
    <mergeCell ref="A7:U7"/>
    <mergeCell ref="A8:U8"/>
    <mergeCell ref="A9:U9"/>
    <mergeCell ref="J11:U11"/>
    <mergeCell ref="G11:I11"/>
    <mergeCell ref="A21:A23"/>
    <mergeCell ref="B21:B23"/>
    <mergeCell ref="C21:C23"/>
    <mergeCell ref="D21:F21"/>
    <mergeCell ref="D22:D23"/>
    <mergeCell ref="J21:U21"/>
    <mergeCell ref="G22:G23"/>
    <mergeCell ref="G16:H16"/>
    <mergeCell ref="J16:K16"/>
    <mergeCell ref="J22:J23"/>
    <mergeCell ref="G21:I21"/>
    <mergeCell ref="G15:H15"/>
    <mergeCell ref="J12:K12"/>
    <mergeCell ref="J15:K15"/>
    <mergeCell ref="G13:H13"/>
    <mergeCell ref="G14:H14"/>
    <mergeCell ref="J13:K13"/>
    <mergeCell ref="J14:K14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2019-07-12T06:16:04Z</cp:lastPrinted>
  <dcterms:created xsi:type="dcterms:W3CDTF">2003-01-28T12:33:10Z</dcterms:created>
  <dcterms:modified xsi:type="dcterms:W3CDTF">2019-08-12T11:44:49Z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